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СПСР\ТПиР\1 Договоры 2026\0050-ТПИР-ОБСЛ-2026-КБФ Поставка и монтажа выключателей №1,2,3 Зарагижской ГЭС\Для ПЗД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4" i="1" l="1"/>
  <c r="W13" i="1"/>
  <c r="W16" i="1" l="1"/>
  <c r="W17" i="1" l="1"/>
  <c r="W18" i="1" s="1"/>
  <c r="L16" i="1"/>
  <c r="C13" i="1"/>
  <c r="L17" i="1" l="1"/>
  <c r="L18" i="1"/>
</calcChain>
</file>

<file path=xl/sharedStrings.xml><?xml version="1.0" encoding="utf-8"?>
<sst xmlns="http://schemas.openxmlformats.org/spreadsheetml/2006/main" count="49" uniqueCount="37">
  <si>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</si>
  <si>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</si>
  <si>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</si>
  <si>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</si>
  <si>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</si>
  <si>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</si>
  <si>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</si>
  <si>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</si>
  <si>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</si>
  <si>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</si>
  <si>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</si>
  <si>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</si>
  <si>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</si>
  <si>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</si>
  <si>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</si>
  <si>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</si>
  <si>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</si>
  <si>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</si>
  <si>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</si>
  <si>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</si>
  <si>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Максимальная (предельная) цена Договора (равняется НМЦ, без НДС):</t>
  </si>
  <si>
    <t>Стоимость заявки (цена Договора), рассчитанная в соответствии с объемом закупаемой продукции: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</si>
  <si>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</si>
  <si>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</si>
  <si>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</si>
  <si>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</si>
  <si>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</si>
  <si>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</si>
  <si>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</si>
  <si>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</si>
  <si>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НМЦ</t>
  </si>
  <si>
    <t xml:space="preserve">НДС исчисляется дополнительно по ставке, установленной  статьей 164 НК РФ.    </t>
  </si>
  <si>
    <t>шт.</t>
  </si>
  <si>
    <t>Вакуумный выключатель VD4 12.12.25 или эквивалент для установки в КРУ-10 кВ серии С-410-027-10-25/1250 У3 Зарагижской ГЭС</t>
  </si>
  <si>
    <t xml:space="preserve">Шеф монтаж и шеф-наладка
вакуумных выключателей VD4 12.12.25 или эквивалент в КРУ-10 кВ серии С-410-027-10-25/1250 У3 Зарагижской ГЭС
</t>
  </si>
  <si>
    <t>Установлен режим ограничения закупки иностранной продукции (когда национальный режим не предоставляется)</t>
  </si>
  <si>
    <t>Национальный режим не предоставляется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</si>
</sst>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color rgb="FF000000"/>
      <name val="PT Mono"/>
      <family val="2"/>
      <charset val="204"/>
    </font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i/>
      <sz val="11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sz val="12"/>
      <name val="Times New Roman"/>
      <family val="1"/>
      <charset val="204"/>
    </font>
    <font>
      <i/>
      <sz val="11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top"/>
    </xf>
    <xf numFmtId="0" fontId="3" fillId="0" borderId="5" xfId="0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top"/>
    </xf>
    <xf numFmtId="0" fontId="3" fillId="2" borderId="0" xfId="0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</xf>
    <xf numFmtId="4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4" fontId="8" fillId="0" borderId="10" xfId="0" applyNumberFormat="1" applyFont="1" applyBorder="1" applyAlignment="1" applyProtection="1">
      <alignment horizontal="center" vertical="center" wrapText="1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4" fontId="5" fillId="0" borderId="9" xfId="0" applyNumberFormat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left" vertical="center"/>
    </xf>
    <xf numFmtId="4" fontId="5" fillId="0" borderId="9" xfId="0" applyNumberFormat="1" applyFont="1" applyBorder="1" applyAlignment="1" applyProtection="1">
      <alignment horizontal="right" vertical="center"/>
    </xf>
    <xf numFmtId="9" fontId="5" fillId="0" borderId="9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top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</xf>
    <xf numFmtId="0" fontId="3" fillId="0" borderId="13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0" fontId="3" fillId="0" borderId="14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vertical="center" wrapText="1"/>
    </xf>
    <xf numFmtId="9" fontId="5" fillId="0" borderId="9" xfId="0" applyNumberFormat="1" applyFont="1" applyBorder="1" applyAlignment="1" applyProtection="1">
      <alignment horizontal="left" vertical="center"/>
    </xf>
    <xf numFmtId="4" fontId="8" fillId="0" borderId="0" xfId="0" applyNumberFormat="1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vertical="center" wrapText="1"/>
    </xf>
    <xf numFmtId="1" fontId="3" fillId="0" borderId="9" xfId="0" applyNumberFormat="1" applyFont="1" applyBorder="1" applyAlignment="1" applyProtection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4" fontId="13" fillId="0" borderId="0" xfId="0" applyNumberFormat="1" applyFont="1"/>
    <xf numFmtId="4" fontId="3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</xf>
    <xf numFmtId="4" fontId="3" fillId="0" borderId="0" xfId="0" applyNumberFormat="1" applyFont="1" applyFill="1" applyAlignment="1" applyProtection="1">
      <alignment horizontal="right" vertical="top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left" vertical="top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8" xfId="0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10" fillId="3" borderId="0" xfId="0" applyFont="1" applyFill="1" applyBorder="1" applyAlignment="1" applyProtection="1">
      <alignment horizontal="left" vertical="top" wrapText="1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4"/>
  <sheetViews>
    <sheetView showGridLines="0" tabSelected="1" topLeftCell="G1" zoomScaleNormal="100" workbookViewId="0">
      <selection activeCell="S14" sqref="S1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2"/>
    <col min="11" max="11" width="14.5703125" style="2" customWidth="1"/>
    <col min="12" max="12" width="18.5703125" style="2"/>
    <col min="13" max="16" width="4.5703125" style="1" customWidth="1"/>
    <col min="17" max="17" width="6.5703125" style="1" customWidth="1"/>
    <col min="18" max="18" width="28.5703125" style="1" customWidth="1"/>
    <col min="19" max="19" width="25.140625" style="1" customWidth="1"/>
    <col min="20" max="20" width="7.140625" style="1" customWidth="1"/>
    <col min="21" max="21" width="18.5703125" style="1"/>
    <col min="22" max="22" width="14.5703125" style="1" customWidth="1"/>
    <col min="23" max="23" width="18.5703125" style="1"/>
    <col min="24" max="25" width="4.5703125" style="1" customWidth="1"/>
    <col min="26" max="16384" width="18.5703125" style="1"/>
  </cols>
  <sheetData>
    <row r="1" spans="2:23"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2:23" ht="15" customHeight="1">
      <c r="B2" s="6"/>
      <c r="C2" s="7"/>
      <c r="D2" s="7"/>
      <c r="E2" s="7"/>
      <c r="F2" s="7"/>
      <c r="G2" s="7"/>
      <c r="H2" s="7"/>
      <c r="I2" s="8"/>
      <c r="J2" s="8"/>
      <c r="K2" s="8"/>
      <c r="L2" s="8"/>
      <c r="M2" s="9"/>
      <c r="N2" s="5"/>
      <c r="O2" s="5"/>
      <c r="P2" s="5"/>
      <c r="Q2" s="52"/>
      <c r="R2" s="52"/>
      <c r="S2" s="52"/>
      <c r="T2" s="52"/>
      <c r="U2" s="52"/>
      <c r="V2" s="52"/>
      <c r="W2" s="52"/>
    </row>
    <row r="3" spans="2:23">
      <c r="B3" s="10"/>
      <c r="C3" s="11" t="s">
        <v>0</v>
      </c>
      <c r="D3" s="11"/>
      <c r="E3" s="11"/>
      <c r="F3" s="11"/>
      <c r="G3" s="5"/>
      <c r="H3" s="5"/>
      <c r="I3" s="12"/>
      <c r="J3" s="12"/>
      <c r="K3" s="12"/>
      <c r="L3" s="12"/>
      <c r="M3" s="13"/>
      <c r="N3" s="5"/>
      <c r="O3" s="5"/>
      <c r="P3" s="5"/>
      <c r="Q3" s="52"/>
      <c r="R3" s="52"/>
      <c r="S3" s="52"/>
      <c r="T3" s="52"/>
      <c r="U3" s="52"/>
      <c r="V3" s="52"/>
      <c r="W3" s="52"/>
    </row>
    <row r="4" spans="2:23">
      <c r="B4" s="10"/>
      <c r="C4" s="14" t="s">
        <v>1</v>
      </c>
      <c r="D4" s="14"/>
      <c r="E4" s="11"/>
      <c r="F4" s="11"/>
      <c r="G4" s="5"/>
      <c r="H4" s="5"/>
      <c r="I4" s="12"/>
      <c r="J4" s="12"/>
      <c r="K4" s="12"/>
      <c r="L4" s="12"/>
      <c r="M4" s="13"/>
      <c r="N4" s="5"/>
      <c r="O4" s="5"/>
      <c r="P4" s="5"/>
      <c r="Q4" s="52"/>
      <c r="R4" s="52"/>
      <c r="S4" s="52"/>
      <c r="T4" s="52"/>
      <c r="U4" s="52"/>
      <c r="V4" s="52"/>
      <c r="W4" s="52"/>
    </row>
    <row r="5" spans="2:23">
      <c r="B5" s="10"/>
      <c r="C5" s="5"/>
      <c r="D5" s="5"/>
      <c r="E5" s="5"/>
      <c r="F5" s="5"/>
      <c r="G5" s="5"/>
      <c r="H5" s="5"/>
      <c r="I5" s="12"/>
      <c r="J5" s="12"/>
      <c r="K5" s="12"/>
      <c r="L5" s="12"/>
      <c r="M5" s="13"/>
      <c r="N5" s="5"/>
      <c r="O5" s="5"/>
      <c r="P5" s="5"/>
      <c r="Q5" s="15"/>
      <c r="R5" s="15"/>
      <c r="S5" s="15"/>
      <c r="T5" s="15"/>
      <c r="U5" s="15"/>
      <c r="V5" s="15"/>
      <c r="W5" s="15"/>
    </row>
    <row r="6" spans="2:23">
      <c r="B6" s="10"/>
      <c r="C6" s="53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13"/>
      <c r="N6" s="5"/>
      <c r="O6" s="5"/>
      <c r="P6" s="5"/>
      <c r="Q6" s="54" t="s">
        <v>3</v>
      </c>
      <c r="R6" s="54"/>
      <c r="S6" s="54"/>
      <c r="T6" s="54"/>
      <c r="U6" s="54"/>
      <c r="V6" s="54"/>
      <c r="W6" s="54"/>
    </row>
    <row r="7" spans="2:23">
      <c r="B7" s="10"/>
      <c r="C7" s="5"/>
      <c r="D7" s="5"/>
      <c r="E7" s="5"/>
      <c r="F7" s="5"/>
      <c r="G7" s="5"/>
      <c r="H7" s="5"/>
      <c r="I7" s="12"/>
      <c r="J7" s="12"/>
      <c r="K7" s="12"/>
      <c r="L7" s="12"/>
      <c r="M7" s="13"/>
      <c r="N7" s="5"/>
      <c r="O7" s="5"/>
      <c r="P7" s="5"/>
      <c r="Q7" s="15"/>
      <c r="R7" s="15"/>
      <c r="S7" s="15"/>
      <c r="T7" s="15"/>
      <c r="U7" s="15"/>
      <c r="V7" s="15"/>
      <c r="W7" s="15"/>
    </row>
    <row r="8" spans="2:23">
      <c r="B8" s="10"/>
      <c r="C8" s="55" t="s">
        <v>4</v>
      </c>
      <c r="D8" s="55"/>
      <c r="E8" s="56"/>
      <c r="F8" s="56"/>
      <c r="G8" s="56"/>
      <c r="H8" s="56"/>
      <c r="I8" s="56"/>
      <c r="J8" s="12"/>
      <c r="K8" s="12"/>
      <c r="L8" s="12"/>
      <c r="M8" s="13"/>
      <c r="N8" s="5"/>
      <c r="O8" s="5"/>
      <c r="P8" s="5"/>
      <c r="Q8" s="15"/>
      <c r="R8" s="15"/>
      <c r="S8" s="48"/>
      <c r="T8" s="15"/>
      <c r="U8" s="50"/>
      <c r="V8" s="49"/>
      <c r="W8" s="15"/>
    </row>
    <row r="9" spans="2:23">
      <c r="B9" s="10"/>
      <c r="C9" s="55" t="s">
        <v>5</v>
      </c>
      <c r="D9" s="55"/>
      <c r="E9" s="57"/>
      <c r="F9" s="57"/>
      <c r="G9" s="57"/>
      <c r="H9" s="57"/>
      <c r="I9" s="57"/>
      <c r="J9" s="12"/>
      <c r="K9" s="12"/>
      <c r="L9" s="12"/>
      <c r="M9" s="13"/>
      <c r="N9" s="5"/>
      <c r="O9" s="5"/>
      <c r="P9" s="5"/>
      <c r="Q9" s="15"/>
      <c r="R9" s="15"/>
      <c r="S9" s="15"/>
      <c r="T9" s="15"/>
      <c r="U9" s="49"/>
      <c r="V9" s="15"/>
      <c r="W9" s="15"/>
    </row>
    <row r="10" spans="2:23">
      <c r="B10" s="10"/>
      <c r="C10" s="55" t="s">
        <v>6</v>
      </c>
      <c r="D10" s="55"/>
      <c r="E10" s="57"/>
      <c r="F10" s="57"/>
      <c r="G10" s="57"/>
      <c r="H10" s="57"/>
      <c r="I10" s="57"/>
      <c r="J10" s="12"/>
      <c r="K10" s="12"/>
      <c r="L10" s="12"/>
      <c r="M10" s="13"/>
      <c r="N10" s="5"/>
      <c r="O10" s="5"/>
      <c r="P10" s="5"/>
      <c r="Q10" s="15"/>
      <c r="R10" s="15"/>
      <c r="S10" s="51"/>
      <c r="T10" s="15"/>
      <c r="U10" s="15"/>
      <c r="V10" s="15"/>
      <c r="W10" s="15"/>
    </row>
    <row r="11" spans="2:23">
      <c r="B11" s="10"/>
      <c r="C11" s="5"/>
      <c r="D11" s="5"/>
      <c r="E11" s="5"/>
      <c r="F11" s="5"/>
      <c r="G11" s="5"/>
      <c r="H11" s="5"/>
      <c r="I11" s="12"/>
      <c r="J11" s="12"/>
      <c r="K11" s="12"/>
      <c r="L11" s="12"/>
      <c r="M11" s="13"/>
      <c r="N11" s="5"/>
      <c r="O11" s="5"/>
      <c r="P11" s="5"/>
      <c r="Q11" s="15"/>
      <c r="R11" s="15"/>
      <c r="S11" s="15"/>
      <c r="T11" s="15"/>
      <c r="U11" s="15"/>
      <c r="V11" s="15"/>
      <c r="W11" s="15"/>
    </row>
    <row r="12" spans="2:23" ht="94.5">
      <c r="B12" s="10"/>
      <c r="C12" s="16" t="s">
        <v>7</v>
      </c>
      <c r="D12" s="16" t="s">
        <v>8</v>
      </c>
      <c r="E12" s="16" t="s">
        <v>9</v>
      </c>
      <c r="F12" s="16" t="s">
        <v>10</v>
      </c>
      <c r="G12" s="17" t="s">
        <v>11</v>
      </c>
      <c r="H12" s="16" t="s">
        <v>12</v>
      </c>
      <c r="I12" s="18" t="s">
        <v>13</v>
      </c>
      <c r="J12" s="18" t="s">
        <v>14</v>
      </c>
      <c r="K12" s="18" t="s">
        <v>15</v>
      </c>
      <c r="L12" s="18" t="s">
        <v>16</v>
      </c>
      <c r="M12" s="13"/>
      <c r="N12" s="5"/>
      <c r="O12" s="5"/>
      <c r="P12" s="5"/>
      <c r="Q12" s="16" t="s">
        <v>7</v>
      </c>
      <c r="R12" s="16" t="s">
        <v>17</v>
      </c>
      <c r="S12" s="16" t="s">
        <v>18</v>
      </c>
      <c r="T12" s="16" t="s">
        <v>12</v>
      </c>
      <c r="U12" s="16" t="s">
        <v>13</v>
      </c>
      <c r="V12" s="16" t="s">
        <v>15</v>
      </c>
      <c r="W12" s="16" t="s">
        <v>19</v>
      </c>
    </row>
    <row r="13" spans="2:23" ht="112.5" customHeight="1">
      <c r="B13" s="10"/>
      <c r="C13" s="19">
        <f>Q13</f>
        <v>1</v>
      </c>
      <c r="D13" s="42" t="s">
        <v>33</v>
      </c>
      <c r="E13" s="20"/>
      <c r="F13" s="20"/>
      <c r="G13" s="20"/>
      <c r="H13" s="19" t="s">
        <v>32</v>
      </c>
      <c r="I13" s="21"/>
      <c r="J13" s="22"/>
      <c r="K13" s="46">
        <v>3</v>
      </c>
      <c r="L13" s="21">
        <v>0</v>
      </c>
      <c r="M13" s="13"/>
      <c r="N13" s="5"/>
      <c r="O13" s="5"/>
      <c r="P13" s="5"/>
      <c r="Q13" s="23">
        <v>1</v>
      </c>
      <c r="R13" s="42" t="s">
        <v>33</v>
      </c>
      <c r="S13" s="24" t="s">
        <v>35</v>
      </c>
      <c r="T13" s="19" t="s">
        <v>32</v>
      </c>
      <c r="U13" s="25">
        <v>4167540</v>
      </c>
      <c r="V13" s="47">
        <v>3</v>
      </c>
      <c r="W13" s="26">
        <f>U13*V13</f>
        <v>12502620</v>
      </c>
    </row>
    <row r="14" spans="2:23" ht="141.75">
      <c r="B14" s="10"/>
      <c r="C14" s="19">
        <v>2</v>
      </c>
      <c r="D14" s="45" t="s">
        <v>34</v>
      </c>
      <c r="E14" s="20"/>
      <c r="F14" s="20"/>
      <c r="G14" s="20"/>
      <c r="H14" s="19" t="s">
        <v>32</v>
      </c>
      <c r="I14" s="21"/>
      <c r="J14" s="22"/>
      <c r="K14" s="46">
        <v>3</v>
      </c>
      <c r="L14" s="21">
        <v>0</v>
      </c>
      <c r="M14" s="13"/>
      <c r="N14" s="5"/>
      <c r="O14" s="5"/>
      <c r="P14" s="5"/>
      <c r="Q14" s="23">
        <v>2</v>
      </c>
      <c r="R14" s="45" t="s">
        <v>34</v>
      </c>
      <c r="S14" s="24" t="s">
        <v>36</v>
      </c>
      <c r="T14" s="19" t="s">
        <v>32</v>
      </c>
      <c r="U14" s="44">
        <v>1779.49</v>
      </c>
      <c r="V14" s="47">
        <v>3</v>
      </c>
      <c r="W14" s="26">
        <f>U14*V14</f>
        <v>5338.47</v>
      </c>
    </row>
    <row r="15" spans="2:23">
      <c r="B15" s="10"/>
      <c r="C15" s="58" t="s">
        <v>20</v>
      </c>
      <c r="D15" s="58"/>
      <c r="E15" s="58"/>
      <c r="F15" s="58"/>
      <c r="G15" s="58"/>
      <c r="H15" s="58"/>
      <c r="I15" s="58"/>
      <c r="J15" s="58"/>
      <c r="K15" s="58"/>
      <c r="L15" s="27"/>
      <c r="M15" s="13"/>
      <c r="N15" s="5"/>
      <c r="O15" s="5"/>
      <c r="P15" s="5"/>
      <c r="Q15" s="58" t="s">
        <v>30</v>
      </c>
      <c r="R15" s="58"/>
      <c r="S15" s="58"/>
      <c r="T15" s="58"/>
      <c r="U15" s="58"/>
      <c r="V15" s="58"/>
      <c r="W15" s="58"/>
    </row>
    <row r="16" spans="2:23">
      <c r="B16" s="10"/>
      <c r="C16" s="59" t="s">
        <v>21</v>
      </c>
      <c r="D16" s="59"/>
      <c r="E16" s="59"/>
      <c r="F16" s="59"/>
      <c r="G16" s="59"/>
      <c r="H16" s="59"/>
      <c r="I16" s="59"/>
      <c r="J16" s="60" t="s">
        <v>22</v>
      </c>
      <c r="K16" s="60"/>
      <c r="L16" s="27">
        <f>SUM(L13:L13)</f>
        <v>0</v>
      </c>
      <c r="M16" s="13"/>
      <c r="N16" s="5"/>
      <c r="O16" s="5"/>
      <c r="P16" s="5"/>
      <c r="Q16" s="61" t="s">
        <v>31</v>
      </c>
      <c r="R16" s="61"/>
      <c r="S16" s="61"/>
      <c r="T16" s="61"/>
      <c r="U16" s="60" t="s">
        <v>22</v>
      </c>
      <c r="V16" s="60"/>
      <c r="W16" s="29">
        <f>SUM(W13:W14)</f>
        <v>12507958.470000001</v>
      </c>
    </row>
    <row r="17" spans="2:23">
      <c r="B17" s="10"/>
      <c r="C17" s="59"/>
      <c r="D17" s="59"/>
      <c r="E17" s="59"/>
      <c r="F17" s="59"/>
      <c r="G17" s="59"/>
      <c r="H17" s="59"/>
      <c r="I17" s="59"/>
      <c r="J17" s="41" t="s">
        <v>23</v>
      </c>
      <c r="K17" s="43">
        <v>0.22</v>
      </c>
      <c r="L17" s="27">
        <f>K17*L16</f>
        <v>0</v>
      </c>
      <c r="M17" s="13"/>
      <c r="N17" s="5"/>
      <c r="O17" s="5"/>
      <c r="P17" s="5"/>
      <c r="Q17" s="61"/>
      <c r="R17" s="61"/>
      <c r="S17" s="61"/>
      <c r="T17" s="61"/>
      <c r="U17" s="28" t="s">
        <v>23</v>
      </c>
      <c r="V17" s="30">
        <v>0.22</v>
      </c>
      <c r="W17" s="29">
        <f>V17*W16</f>
        <v>2751750.8634000001</v>
      </c>
    </row>
    <row r="18" spans="2:23">
      <c r="B18" s="10"/>
      <c r="C18" s="59"/>
      <c r="D18" s="59"/>
      <c r="E18" s="59"/>
      <c r="F18" s="59"/>
      <c r="G18" s="59"/>
      <c r="H18" s="59"/>
      <c r="I18" s="59"/>
      <c r="J18" s="60" t="s">
        <v>24</v>
      </c>
      <c r="K18" s="60"/>
      <c r="L18" s="27">
        <f>SUM(L16:L17)</f>
        <v>0</v>
      </c>
      <c r="M18" s="13"/>
      <c r="N18" s="5"/>
      <c r="O18" s="5"/>
      <c r="P18" s="5"/>
      <c r="Q18" s="61"/>
      <c r="R18" s="61"/>
      <c r="S18" s="61"/>
      <c r="T18" s="61"/>
      <c r="U18" s="60" t="s">
        <v>24</v>
      </c>
      <c r="V18" s="60"/>
      <c r="W18" s="29">
        <f>SUM(W16,W17)</f>
        <v>15259709.3334</v>
      </c>
    </row>
    <row r="19" spans="2:23">
      <c r="B19" s="10"/>
      <c r="C19" s="5"/>
      <c r="D19" s="5"/>
      <c r="E19" s="5"/>
      <c r="F19" s="5"/>
      <c r="G19" s="5"/>
      <c r="H19" s="5"/>
      <c r="I19" s="12"/>
      <c r="J19" s="12"/>
      <c r="K19" s="12"/>
      <c r="L19" s="12"/>
      <c r="M19" s="13"/>
      <c r="N19" s="5"/>
      <c r="O19" s="5"/>
      <c r="P19" s="5"/>
      <c r="Q19" s="15"/>
      <c r="R19" s="15"/>
      <c r="S19" s="15"/>
      <c r="T19" s="15"/>
      <c r="U19" s="15"/>
      <c r="V19" s="15"/>
      <c r="W19" s="15"/>
    </row>
    <row r="20" spans="2:23" ht="15" customHeight="1">
      <c r="B20" s="10"/>
      <c r="C20" s="56"/>
      <c r="D20" s="56"/>
      <c r="E20" s="56"/>
      <c r="F20" s="31"/>
      <c r="G20" s="32"/>
      <c r="H20" s="31"/>
      <c r="I20" s="64"/>
      <c r="J20" s="64"/>
      <c r="K20" s="64"/>
      <c r="L20" s="64"/>
      <c r="M20" s="13"/>
      <c r="N20" s="5"/>
      <c r="O20" s="5"/>
      <c r="P20" s="5"/>
      <c r="Q20" s="65"/>
      <c r="R20" s="65"/>
      <c r="S20" s="65"/>
      <c r="T20" s="65"/>
      <c r="U20" s="65"/>
      <c r="V20" s="65"/>
      <c r="W20" s="65"/>
    </row>
    <row r="21" spans="2:23">
      <c r="B21" s="10"/>
      <c r="C21" s="66" t="s">
        <v>25</v>
      </c>
      <c r="D21" s="66"/>
      <c r="E21" s="66"/>
      <c r="F21" s="31"/>
      <c r="G21" s="33" t="s">
        <v>26</v>
      </c>
      <c r="H21" s="31" t="s">
        <v>27</v>
      </c>
      <c r="I21" s="67" t="s">
        <v>28</v>
      </c>
      <c r="J21" s="67"/>
      <c r="K21" s="67"/>
      <c r="L21" s="67"/>
      <c r="M21" s="13"/>
      <c r="N21" s="5"/>
      <c r="O21" s="5"/>
      <c r="P21" s="5"/>
      <c r="Q21" s="65"/>
      <c r="R21" s="65"/>
      <c r="S21" s="65"/>
      <c r="T21" s="65"/>
      <c r="U21" s="65"/>
      <c r="V21" s="65"/>
      <c r="W21" s="65"/>
    </row>
    <row r="22" spans="2:23">
      <c r="B22" s="34"/>
      <c r="C22" s="35"/>
      <c r="D22" s="35"/>
      <c r="E22" s="35"/>
      <c r="F22" s="35"/>
      <c r="G22" s="35"/>
      <c r="H22" s="35"/>
      <c r="I22" s="4"/>
      <c r="J22" s="4"/>
      <c r="K22" s="4"/>
      <c r="L22" s="4"/>
      <c r="M22" s="36"/>
      <c r="N22" s="5"/>
      <c r="O22" s="5"/>
      <c r="P22" s="5"/>
      <c r="Q22" s="15"/>
      <c r="R22" s="15"/>
      <c r="S22" s="15"/>
      <c r="T22" s="15"/>
      <c r="U22" s="15"/>
      <c r="V22" s="15"/>
      <c r="W22" s="15"/>
    </row>
    <row r="23" spans="2:23" ht="15" customHeight="1">
      <c r="B23" s="5"/>
      <c r="C23" s="5"/>
      <c r="D23" s="5"/>
      <c r="E23" s="5"/>
      <c r="F23" s="5"/>
      <c r="G23" s="5"/>
      <c r="H23" s="5"/>
      <c r="I23" s="12"/>
      <c r="J23" s="12"/>
      <c r="K23" s="12"/>
      <c r="L23" s="12"/>
      <c r="M23" s="5"/>
      <c r="N23" s="5"/>
      <c r="O23" s="5"/>
      <c r="P23" s="5"/>
      <c r="Q23" s="62"/>
      <c r="R23" s="62"/>
      <c r="S23" s="62"/>
      <c r="T23" s="62"/>
      <c r="U23" s="62"/>
      <c r="V23" s="62"/>
      <c r="W23" s="62"/>
    </row>
    <row r="24" spans="2:23" ht="15" customHeight="1">
      <c r="B24" s="63" t="s">
        <v>29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5"/>
      <c r="O24" s="5"/>
      <c r="P24" s="5"/>
      <c r="Q24" s="62"/>
      <c r="R24" s="62"/>
      <c r="S24" s="62"/>
      <c r="T24" s="62"/>
      <c r="U24" s="62"/>
      <c r="V24" s="62"/>
      <c r="W24" s="62"/>
    </row>
    <row r="25" spans="2:23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Q25" s="62"/>
      <c r="R25" s="62"/>
      <c r="S25" s="62"/>
      <c r="T25" s="62"/>
      <c r="U25" s="62"/>
      <c r="V25" s="62"/>
      <c r="W25" s="62"/>
    </row>
    <row r="26" spans="2:23">
      <c r="Q26" s="62"/>
      <c r="R26" s="62"/>
      <c r="S26" s="62"/>
      <c r="T26" s="62"/>
      <c r="U26" s="62"/>
      <c r="V26" s="62"/>
      <c r="W26" s="62"/>
    </row>
    <row r="27" spans="2:23">
      <c r="Q27" s="62"/>
      <c r="R27" s="62"/>
      <c r="S27" s="62"/>
      <c r="T27" s="62"/>
      <c r="U27" s="62"/>
      <c r="V27" s="62"/>
      <c r="W27" s="62"/>
    </row>
    <row r="28" spans="2:23">
      <c r="B28" s="37"/>
      <c r="C28" s="37"/>
      <c r="D28" s="37"/>
      <c r="E28" s="37"/>
      <c r="F28" s="37"/>
      <c r="G28" s="37"/>
      <c r="H28" s="37"/>
      <c r="I28" s="38"/>
      <c r="J28" s="38"/>
      <c r="K28" s="38"/>
      <c r="L28" s="38"/>
      <c r="M28" s="37"/>
      <c r="N28" s="37"/>
      <c r="Q28" s="62"/>
      <c r="R28" s="62"/>
      <c r="S28" s="62"/>
      <c r="T28" s="62"/>
      <c r="U28" s="62"/>
      <c r="V28" s="62"/>
      <c r="W28" s="62"/>
    </row>
    <row r="29" spans="2:23">
      <c r="B29" s="37"/>
      <c r="C29" s="37"/>
      <c r="D29" s="37"/>
      <c r="E29" s="37"/>
      <c r="F29" s="37"/>
      <c r="G29" s="37"/>
      <c r="H29" s="37"/>
      <c r="I29" s="38"/>
      <c r="J29" s="38"/>
      <c r="K29" s="38"/>
      <c r="L29" s="38"/>
      <c r="M29" s="37"/>
      <c r="N29" s="37"/>
      <c r="Q29" s="62"/>
      <c r="R29" s="62"/>
      <c r="S29" s="62"/>
      <c r="T29" s="62"/>
      <c r="U29" s="62"/>
      <c r="V29" s="62"/>
      <c r="W29" s="62"/>
    </row>
    <row r="30" spans="2:23"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7"/>
      <c r="N30" s="37"/>
      <c r="Q30" s="62"/>
      <c r="R30" s="62"/>
      <c r="S30" s="62"/>
      <c r="T30" s="62"/>
      <c r="U30" s="62"/>
      <c r="V30" s="62"/>
      <c r="W30" s="62"/>
    </row>
    <row r="31" spans="2:23">
      <c r="B31" s="39"/>
      <c r="C31" s="39"/>
      <c r="D31" s="39"/>
      <c r="E31" s="39"/>
      <c r="F31" s="39"/>
      <c r="G31" s="39"/>
      <c r="H31" s="39"/>
      <c r="I31" s="40"/>
      <c r="J31" s="40"/>
      <c r="K31" s="40"/>
      <c r="L31" s="40"/>
      <c r="M31" s="39"/>
      <c r="Q31" s="62"/>
      <c r="R31" s="62"/>
      <c r="S31" s="62"/>
      <c r="T31" s="62"/>
      <c r="U31" s="62"/>
      <c r="V31" s="62"/>
      <c r="W31" s="62"/>
    </row>
    <row r="32" spans="2:23">
      <c r="B32" s="39"/>
      <c r="C32" s="39"/>
      <c r="D32" s="39"/>
      <c r="E32" s="39"/>
      <c r="F32" s="39"/>
      <c r="G32" s="39"/>
      <c r="H32" s="39"/>
      <c r="I32" s="40"/>
      <c r="J32" s="40"/>
      <c r="K32" s="40"/>
      <c r="L32" s="40"/>
      <c r="M32" s="39"/>
      <c r="Q32" s="62"/>
      <c r="R32" s="62"/>
      <c r="S32" s="62"/>
      <c r="T32" s="62"/>
      <c r="U32" s="62"/>
      <c r="V32" s="62"/>
      <c r="W32" s="62"/>
    </row>
    <row r="33" spans="2:23">
      <c r="B33" s="39"/>
      <c r="C33" s="39"/>
      <c r="D33" s="39"/>
      <c r="E33" s="39"/>
      <c r="F33" s="39"/>
      <c r="G33" s="39"/>
      <c r="H33" s="39"/>
      <c r="I33" s="40"/>
      <c r="J33" s="40"/>
      <c r="K33" s="40"/>
      <c r="L33" s="40"/>
      <c r="M33" s="39"/>
      <c r="Q33" s="62"/>
      <c r="R33" s="62"/>
      <c r="S33" s="62"/>
      <c r="T33" s="62"/>
      <c r="U33" s="62"/>
      <c r="V33" s="62"/>
      <c r="W33" s="62"/>
    </row>
    <row r="34" spans="2:23">
      <c r="B34" s="39"/>
      <c r="C34" s="39"/>
      <c r="D34" s="39"/>
      <c r="E34" s="39"/>
      <c r="F34" s="39"/>
      <c r="G34" s="39"/>
      <c r="H34" s="39"/>
      <c r="I34" s="40"/>
      <c r="J34" s="40"/>
      <c r="K34" s="40"/>
      <c r="L34" s="40"/>
      <c r="M34" s="39"/>
      <c r="Q34" s="62"/>
      <c r="R34" s="62"/>
      <c r="S34" s="62"/>
      <c r="T34" s="62"/>
      <c r="U34" s="62"/>
      <c r="V34" s="62"/>
      <c r="W34" s="62"/>
    </row>
  </sheetData>
  <mergeCells count="24">
    <mergeCell ref="Q23:W34"/>
    <mergeCell ref="B24:M25"/>
    <mergeCell ref="C20:E20"/>
    <mergeCell ref="I20:L20"/>
    <mergeCell ref="Q20:W21"/>
    <mergeCell ref="C21:E21"/>
    <mergeCell ref="I21:L21"/>
    <mergeCell ref="Q15:W15"/>
    <mergeCell ref="C16:I18"/>
    <mergeCell ref="J16:K16"/>
    <mergeCell ref="Q16:T18"/>
    <mergeCell ref="U16:V16"/>
    <mergeCell ref="J18:K18"/>
    <mergeCell ref="U18:V18"/>
    <mergeCell ref="C9:D9"/>
    <mergeCell ref="E9:I9"/>
    <mergeCell ref="C10:D10"/>
    <mergeCell ref="E10:I10"/>
    <mergeCell ref="C15:K15"/>
    <mergeCell ref="Q2:W4"/>
    <mergeCell ref="C6:L6"/>
    <mergeCell ref="Q6:W6"/>
    <mergeCell ref="C8:D8"/>
    <mergeCell ref="E8:I8"/>
  </mergeCells>
  <pageMargins left="0.25" right="0.25" top="0.75" bottom="0.75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Табаксоев Жамал Абдулкеримович</cp:lastModifiedBy>
  <cp:revision>4</cp:revision>
  <cp:lastPrinted>2023-06-06T05:29:13Z</cp:lastPrinted>
  <dcterms:created xsi:type="dcterms:W3CDTF">2023-05-26T08:17:29Z</dcterms:created>
  <dcterms:modified xsi:type="dcterms:W3CDTF">2026-05-18T12:51:32Z</dcterms:modified>
  <dc:language>ru-RU</dc:language>
</cp:coreProperties>
</file>